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reva_vs\Desktop\Закупки 2024\Трансформаторы напряжения\"/>
    </mc:Choice>
  </mc:AlternateContent>
  <bookViews>
    <workbookView xWindow="0" yWindow="0" windowWidth="15336" windowHeight="7008"/>
  </bookViews>
  <sheets>
    <sheet name="НМЦ " sheetId="5" r:id="rId1"/>
    <sheet name="Лист1" sheetId="6" r:id="rId2"/>
  </sheets>
  <externalReferences>
    <externalReference r:id="rId3"/>
  </externalReferences>
  <definedNames>
    <definedName name="_xlnm._FilterDatabase" localSheetId="0" hidden="1">'НМЦ '!$A$9:$AC$9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5" l="1"/>
  <c r="K25" i="5"/>
  <c r="R24" i="5"/>
  <c r="S24" i="5" s="1"/>
  <c r="P24" i="5"/>
  <c r="O24" i="5"/>
  <c r="K24" i="5"/>
  <c r="J24" i="5"/>
  <c r="H24" i="5"/>
  <c r="R23" i="5"/>
  <c r="S23" i="5" s="1"/>
  <c r="P23" i="5"/>
  <c r="O23" i="5"/>
  <c r="K23" i="5"/>
  <c r="J23" i="5"/>
  <c r="H23" i="5"/>
  <c r="K21" i="5"/>
  <c r="R20" i="5"/>
  <c r="S20" i="5" s="1"/>
  <c r="P20" i="5"/>
  <c r="O20" i="5"/>
  <c r="K20" i="5"/>
  <c r="J20" i="5"/>
  <c r="H20" i="5"/>
  <c r="R19" i="5"/>
  <c r="S19" i="5" s="1"/>
  <c r="P19" i="5"/>
  <c r="O19" i="5"/>
  <c r="K19" i="5"/>
  <c r="J19" i="5"/>
  <c r="H19" i="5"/>
  <c r="R18" i="5"/>
  <c r="S18" i="5" s="1"/>
  <c r="P18" i="5"/>
  <c r="O18" i="5"/>
  <c r="K18" i="5"/>
  <c r="J18" i="5"/>
  <c r="H18" i="5"/>
  <c r="K16" i="5"/>
  <c r="R15" i="5"/>
  <c r="S15" i="5" s="1"/>
  <c r="P15" i="5"/>
  <c r="O15" i="5"/>
  <c r="K15" i="5"/>
  <c r="J15" i="5"/>
  <c r="H15" i="5"/>
  <c r="R14" i="5"/>
  <c r="S14" i="5" s="1"/>
  <c r="P14" i="5"/>
  <c r="O14" i="5"/>
  <c r="K14" i="5"/>
  <c r="J14" i="5"/>
  <c r="H14" i="5"/>
  <c r="R13" i="5"/>
  <c r="S13" i="5" s="1"/>
  <c r="P13" i="5"/>
  <c r="O13" i="5"/>
  <c r="K13" i="5"/>
  <c r="J13" i="5"/>
  <c r="H13" i="5"/>
  <c r="K11" i="5"/>
  <c r="R10" i="5"/>
  <c r="S10" i="5" s="1"/>
  <c r="P10" i="5"/>
  <c r="O10" i="5"/>
  <c r="K10" i="5"/>
  <c r="J10" i="5"/>
  <c r="R9" i="5"/>
  <c r="S9" i="5" s="1"/>
  <c r="P9" i="5"/>
  <c r="O9" i="5"/>
  <c r="K9" i="5"/>
  <c r="J9" i="5"/>
  <c r="H9" i="5"/>
  <c r="S11" i="5" l="1"/>
  <c r="H11" i="5"/>
  <c r="H25" i="5"/>
  <c r="S25" i="5"/>
  <c r="H21" i="5"/>
  <c r="S21" i="5"/>
  <c r="H16" i="5"/>
  <c r="S16" i="5"/>
  <c r="H26" i="5" l="1"/>
  <c r="S26" i="5"/>
  <c r="S27" i="5" s="1"/>
  <c r="S28" i="5" s="1"/>
  <c r="H27" i="5"/>
  <c r="H28" i="5" s="1"/>
  <c r="G2" i="5" l="1"/>
</calcChain>
</file>

<file path=xl/sharedStrings.xml><?xml version="1.0" encoding="utf-8"?>
<sst xmlns="http://schemas.openxmlformats.org/spreadsheetml/2006/main" count="76" uniqueCount="43">
  <si>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</si>
  <si>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</si>
  <si>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</si>
  <si>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</si>
  <si>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</si>
  <si>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</si>
  <si>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</si>
  <si>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</si>
  <si>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</si>
  <si>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</si>
  <si>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</si>
  <si>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</si>
  <si>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</si>
  <si>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</si>
  <si>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</si>
  <si>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ИТОГО: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</si>
  <si>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</si>
  <si>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</si>
  <si>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КОММЕРЧЕСКОЕ ПРЕДЛОЖЕНИЕ</t>
  </si>
  <si>
    <r>
      <t xml:space="preserve">Страна происхождения товара
</t>
    </r>
    <r>
      <rPr>
        <i/>
        <sz val="12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</si>
  <si>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t>Артикул, марка</t>
  </si>
  <si>
    <t>шт</t>
  </si>
  <si>
    <t>Наименование и ИНН Участника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</si>
  <si>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</si>
  <si>
    <t>1.1 филиал АО "ДРСК" "Амурские ЭС"   Адрес склада: 675003, Амурская область, г. Благовещенск, ул. Театральная, 179</t>
  </si>
  <si>
    <t>1.2. филиал АО "ДРСК" "Приморские электрические сети"    Адрес склада: 692524, Приморский край, г. Уссурийск, ул. Ровная, 22А</t>
  </si>
  <si>
    <t>1.3. филиал АО "ДРСК" "Хабаровские электрические сети" СП Центральные ЭС  Адрес склада: 680009, Хабаровский край, г. Хабаровск, ул. Промышленная, 13</t>
  </si>
  <si>
    <t>1.4. филиал АО "ДРСК" "Хабаровские электрические сети" СП Северные ЭС   Адрес склада: 681000, г. Комсомольск-на-Амуре, ул. Аллея Труда, 16А</t>
  </si>
  <si>
    <t>* - Это реестры: 
1)	 реестр промышленной продукции, произведенной на территории Российской Федерации; 
2)	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Федерации;
3)	 единый реестр российской радиоэлектронной продукции;
4)	 единый реестр Минкомсвязи российских программ для электронных вычислительных машин и баз данных
Реестры (1) и (2) предусмотрены постановлением Правительства Российской Федерации от 30 апреля 2020 г. N 616 «Об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государства»; реестр (3) предусмотрен постановлением Правительства Российской Федерации от 10 июля 2019 г. N 878 «О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Федерации»; реестр (4) предусмотрен Постановлением Правительства РФ от 23 августа 2021 г. N 1382 «О внесении изменений в постановление Правительства Российской Федерации от 16 сентября 2016 г. N 925».</t>
  </si>
  <si>
    <r>
      <rPr>
        <b/>
        <sz val="12"/>
        <color theme="1"/>
        <rFont val="Times New Roman"/>
        <family val="1"/>
        <charset val="204"/>
      </rPr>
      <t>Номер реестровой записи из реестра, предусмотренного п.2 ПП 2013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i/>
        <sz val="10"/>
        <color rgb="FFFF0000"/>
        <rFont val="Calibri"/>
        <family val="2"/>
        <charset val="204"/>
        <scheme val="minor"/>
      </rPr>
      <t>[в случае наличия в одном из реестров, предусмотренных п.2 Правительства Российской Федерации от 03 декабря 2020 г. № 2013*  – дополнительно указывается № реестровой записи]</t>
    </r>
  </si>
  <si>
    <t>Технические требования к закупке</t>
  </si>
  <si>
    <t>Трансформатор напряжения (антирезонансный) НАМИТ-35 УХЛ1</t>
  </si>
  <si>
    <t>Трансформатор напряжения НАМИ 10-95 (10000) (антирезонансный)</t>
  </si>
  <si>
    <t>НАМИТ-35 УХЛ1</t>
  </si>
  <si>
    <t>НАМИ 10-95 (10000)</t>
  </si>
  <si>
    <t>Трансформатор напряжения (антирезонансный) НТМИА-10 (10000)</t>
  </si>
  <si>
    <t>Трансформатор напряжения (антирезонансный) НТМИА-10 (6000)</t>
  </si>
  <si>
    <t>Трансформатор напряжения НАМИ-35 УХЛ1 (антирезонансный)</t>
  </si>
  <si>
    <t>НТМИА-10 (10000)</t>
  </si>
  <si>
    <t>НТМИА-10 (6000)</t>
  </si>
  <si>
    <t>НАМИ-35 УХЛ1</t>
  </si>
  <si>
    <t>ОКПД2 27.11.42.000 Поставка трансформаторов напряжения (антирезонансные) для проведения ремонтных работ на ПС 6/10/35/110 кВ филиалов АО "ДРСК": "Амурские электрические сети", "Приморские электрические сети" и "Хабаровские электрические сети"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</si>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</sst>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9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 applyProtection="1">
      <alignment horizontal="righ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0" fontId="5" fillId="5" borderId="0" xfId="0" applyFont="1" applyFill="1" applyBorder="1" applyAlignment="1">
      <alignment horizontal="justify" vertical="top" wrapText="1"/>
    </xf>
    <xf numFmtId="0" fontId="0" fillId="0" borderId="0" xfId="0"/>
    <xf numFmtId="0" fontId="1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" fontId="10" fillId="2" borderId="0" xfId="0" applyNumberFormat="1" applyFont="1" applyFill="1" applyBorder="1" applyAlignment="1" applyProtection="1">
      <alignment horizontal="center" vertical="top" wrapText="1"/>
    </xf>
    <xf numFmtId="1" fontId="10" fillId="2" borderId="0" xfId="0" applyNumberFormat="1" applyFont="1" applyFill="1" applyBorder="1" applyAlignment="1" applyProtection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1" fontId="15" fillId="4" borderId="4" xfId="0" applyNumberFormat="1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/>
    </xf>
    <xf numFmtId="0" fontId="18" fillId="0" borderId="0" xfId="0" applyFont="1" applyFill="1" applyAlignment="1">
      <alignment horizontal="center" vertical="top"/>
    </xf>
    <xf numFmtId="4" fontId="18" fillId="0" borderId="6" xfId="0" applyNumberFormat="1" applyFont="1" applyFill="1" applyBorder="1" applyAlignment="1" applyProtection="1">
      <alignment horizontal="center" vertical="top" wrapText="1"/>
      <protection locked="0"/>
    </xf>
    <xf numFmtId="0" fontId="18" fillId="0" borderId="5" xfId="0" applyFont="1" applyFill="1" applyBorder="1" applyAlignment="1">
      <alignment horizontal="center" vertical="top"/>
    </xf>
    <xf numFmtId="49" fontId="18" fillId="0" borderId="12" xfId="0" applyNumberFormat="1" applyFont="1" applyFill="1" applyBorder="1" applyAlignment="1">
      <alignment horizontal="left" vertical="top" wrapText="1"/>
    </xf>
    <xf numFmtId="49" fontId="18" fillId="0" borderId="35" xfId="0" applyNumberFormat="1" applyFont="1" applyFill="1" applyBorder="1" applyAlignment="1" applyProtection="1">
      <alignment horizontal="left" vertical="top" wrapText="1"/>
      <protection locked="0"/>
    </xf>
    <xf numFmtId="49" fontId="18" fillId="0" borderId="26" xfId="0" applyNumberFormat="1" applyFont="1" applyFill="1" applyBorder="1" applyAlignment="1" applyProtection="1">
      <alignment horizontal="left" vertical="top" wrapText="1"/>
      <protection locked="0"/>
    </xf>
    <xf numFmtId="4" fontId="18" fillId="0" borderId="6" xfId="0" applyNumberFormat="1" applyFont="1" applyFill="1" applyBorder="1" applyAlignment="1">
      <alignment horizontal="center" vertical="top" wrapText="1"/>
    </xf>
    <xf numFmtId="1" fontId="18" fillId="0" borderId="6" xfId="0" applyNumberFormat="1" applyFont="1" applyFill="1" applyBorder="1" applyAlignment="1">
      <alignment horizontal="center" vertical="top" wrapText="1"/>
    </xf>
    <xf numFmtId="4" fontId="18" fillId="0" borderId="7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6" fillId="0" borderId="26" xfId="0" applyFont="1" applyFill="1" applyBorder="1" applyAlignment="1">
      <alignment vertical="top" wrapText="1"/>
    </xf>
    <xf numFmtId="0" fontId="16" fillId="0" borderId="26" xfId="0" applyFont="1" applyFill="1" applyBorder="1" applyAlignment="1">
      <alignment horizontal="left" vertical="top" wrapText="1"/>
    </xf>
    <xf numFmtId="4" fontId="16" fillId="0" borderId="26" xfId="0" applyNumberFormat="1" applyFont="1" applyFill="1" applyBorder="1" applyAlignment="1" applyProtection="1">
      <alignment horizontal="center" vertical="top" wrapText="1"/>
      <protection locked="0"/>
    </xf>
    <xf numFmtId="1" fontId="16" fillId="0" borderId="26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/>
    </xf>
    <xf numFmtId="49" fontId="16" fillId="0" borderId="22" xfId="0" applyNumberFormat="1" applyFont="1" applyFill="1" applyBorder="1" applyAlignment="1">
      <alignment horizontal="left" vertical="top" wrapText="1"/>
    </xf>
    <xf numFmtId="49" fontId="16" fillId="0" borderId="22" xfId="0" applyNumberFormat="1" applyFont="1" applyFill="1" applyBorder="1" applyAlignment="1" applyProtection="1">
      <alignment horizontal="left" vertical="top" wrapText="1"/>
      <protection locked="0"/>
    </xf>
    <xf numFmtId="49" fontId="16" fillId="0" borderId="26" xfId="0" applyNumberFormat="1" applyFont="1" applyFill="1" applyBorder="1" applyAlignment="1" applyProtection="1">
      <alignment horizontal="left" vertical="top" wrapText="1"/>
      <protection locked="0"/>
    </xf>
    <xf numFmtId="4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 applyProtection="1">
      <alignment horizontal="center" vertical="top" wrapText="1"/>
      <protection locked="0"/>
    </xf>
    <xf numFmtId="1" fontId="16" fillId="0" borderId="6" xfId="0" applyNumberFormat="1" applyFont="1" applyFill="1" applyBorder="1" applyAlignment="1">
      <alignment horizontal="center" vertical="top" wrapText="1"/>
    </xf>
    <xf numFmtId="4" fontId="16" fillId="0" borderId="7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/>
    </xf>
    <xf numFmtId="49" fontId="16" fillId="0" borderId="12" xfId="0" applyNumberFormat="1" applyFont="1" applyFill="1" applyBorder="1" applyAlignment="1" applyProtection="1">
      <alignment horizontal="left" vertical="top" wrapText="1"/>
      <protection locked="0"/>
    </xf>
    <xf numFmtId="3" fontId="16" fillId="0" borderId="6" xfId="0" applyNumberFormat="1" applyFont="1" applyFill="1" applyBorder="1" applyAlignment="1">
      <alignment horizontal="center" vertical="top" wrapText="1"/>
    </xf>
    <xf numFmtId="4" fontId="16" fillId="0" borderId="14" xfId="0" applyNumberFormat="1" applyFont="1" applyFill="1" applyBorder="1" applyAlignment="1">
      <alignment horizontal="center" vertical="top" wrapText="1"/>
    </xf>
    <xf numFmtId="4" fontId="16" fillId="0" borderId="23" xfId="0" applyNumberFormat="1" applyFont="1" applyFill="1" applyBorder="1" applyAlignment="1">
      <alignment horizontal="center" vertical="top" wrapText="1"/>
    </xf>
    <xf numFmtId="4" fontId="16" fillId="0" borderId="21" xfId="0" applyNumberFormat="1" applyFont="1" applyFill="1" applyBorder="1" applyAlignment="1">
      <alignment horizontal="center" vertical="top" wrapText="1"/>
    </xf>
    <xf numFmtId="49" fontId="16" fillId="0" borderId="11" xfId="0" applyNumberFormat="1" applyFont="1" applyFill="1" applyBorder="1" applyAlignment="1" applyProtection="1">
      <alignment horizontal="left" vertical="top" wrapText="1"/>
      <protection locked="0"/>
    </xf>
    <xf numFmtId="0" fontId="13" fillId="0" borderId="36" xfId="0" applyFont="1" applyFill="1" applyBorder="1" applyAlignment="1">
      <alignment horizontal="center" vertical="top"/>
    </xf>
    <xf numFmtId="1" fontId="16" fillId="0" borderId="26" xfId="0" applyNumberFormat="1" applyFont="1" applyFill="1" applyBorder="1" applyAlignment="1" applyProtection="1">
      <alignment horizontal="center" vertical="top" wrapText="1"/>
      <protection locked="0"/>
    </xf>
    <xf numFmtId="4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12" xfId="0" applyNumberFormat="1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/>
    </xf>
    <xf numFmtId="1" fontId="13" fillId="0" borderId="26" xfId="0" applyNumberFormat="1" applyFont="1" applyFill="1" applyBorder="1" applyAlignment="1">
      <alignment horizontal="center" vertical="top"/>
    </xf>
    <xf numFmtId="3" fontId="16" fillId="0" borderId="4" xfId="0" applyNumberFormat="1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 applyProtection="1">
      <alignment vertical="top" wrapText="1"/>
    </xf>
    <xf numFmtId="0" fontId="18" fillId="0" borderId="33" xfId="0" applyFont="1" applyFill="1" applyBorder="1" applyAlignment="1">
      <alignment horizontal="center" vertical="top"/>
    </xf>
    <xf numFmtId="0" fontId="16" fillId="0" borderId="33" xfId="0" applyFont="1" applyFill="1" applyBorder="1" applyAlignment="1">
      <alignment horizontal="center" vertical="top"/>
    </xf>
    <xf numFmtId="3" fontId="18" fillId="0" borderId="12" xfId="0" applyNumberFormat="1" applyFont="1" applyFill="1" applyBorder="1" applyAlignment="1">
      <alignment horizontal="center" vertical="top" wrapText="1"/>
    </xf>
    <xf numFmtId="49" fontId="18" fillId="0" borderId="37" xfId="0" applyNumberFormat="1" applyFont="1" applyFill="1" applyBorder="1" applyAlignment="1" applyProtection="1">
      <alignment horizontal="left" vertical="top" wrapText="1"/>
      <protection locked="0"/>
    </xf>
    <xf numFmtId="49" fontId="16" fillId="0" borderId="30" xfId="0" applyNumberFormat="1" applyFont="1" applyFill="1" applyBorder="1" applyAlignment="1" applyProtection="1">
      <alignment horizontal="left" vertical="top" wrapText="1"/>
      <protection locked="0"/>
    </xf>
    <xf numFmtId="3" fontId="16" fillId="0" borderId="12" xfId="0" applyNumberFormat="1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0" fillId="0" borderId="0" xfId="0" applyAlignment="1"/>
    <xf numFmtId="4" fontId="18" fillId="0" borderId="26" xfId="0" applyNumberFormat="1" applyFont="1" applyFill="1" applyBorder="1" applyAlignment="1" applyProtection="1">
      <alignment horizontal="center" vertical="top" wrapText="1"/>
      <protection locked="0"/>
    </xf>
    <xf numFmtId="4" fontId="6" fillId="2" borderId="0" xfId="0" applyNumberFormat="1" applyFont="1" applyFill="1" applyBorder="1" applyAlignment="1" applyProtection="1">
      <alignment horizontal="center" vertical="top" wrapText="1"/>
    </xf>
    <xf numFmtId="4" fontId="16" fillId="0" borderId="26" xfId="0" applyNumberFormat="1" applyFont="1" applyFill="1" applyBorder="1" applyAlignment="1">
      <alignment horizontal="center" vertical="top"/>
    </xf>
    <xf numFmtId="0" fontId="15" fillId="4" borderId="38" xfId="0" applyFont="1" applyFill="1" applyBorder="1" applyAlignment="1">
      <alignment horizontal="center" vertical="center" wrapText="1"/>
    </xf>
    <xf numFmtId="0" fontId="15" fillId="4" borderId="39" xfId="0" applyFont="1" applyFill="1" applyBorder="1" applyAlignment="1">
      <alignment vertical="center" wrapText="1"/>
    </xf>
    <xf numFmtId="0" fontId="15" fillId="4" borderId="39" xfId="0" applyFont="1" applyFill="1" applyBorder="1" applyAlignment="1">
      <alignment horizontal="center" vertical="center" wrapText="1"/>
    </xf>
    <xf numFmtId="0" fontId="16" fillId="4" borderId="39" xfId="0" applyFont="1" applyFill="1" applyBorder="1" applyAlignment="1">
      <alignment horizontal="center" vertical="center" wrapText="1"/>
    </xf>
    <xf numFmtId="1" fontId="15" fillId="4" borderId="39" xfId="0" applyNumberFormat="1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4" fontId="18" fillId="0" borderId="32" xfId="0" applyNumberFormat="1" applyFont="1" applyFill="1" applyBorder="1" applyAlignment="1">
      <alignment horizontal="center" vertical="top" wrapText="1"/>
    </xf>
    <xf numFmtId="4" fontId="16" fillId="0" borderId="32" xfId="0" applyNumberFormat="1" applyFont="1" applyFill="1" applyBorder="1" applyAlignment="1">
      <alignment horizontal="center" vertical="top" wrapText="1"/>
    </xf>
    <xf numFmtId="4" fontId="18" fillId="0" borderId="32" xfId="0" applyNumberFormat="1" applyFont="1" applyFill="1" applyBorder="1" applyAlignment="1" applyProtection="1">
      <alignment horizontal="center" vertical="top" wrapText="1"/>
    </xf>
    <xf numFmtId="4" fontId="16" fillId="0" borderId="32" xfId="0" applyNumberFormat="1" applyFont="1" applyFill="1" applyBorder="1" applyAlignment="1" applyProtection="1">
      <alignment horizontal="center" vertical="top" wrapText="1"/>
    </xf>
    <xf numFmtId="4" fontId="16" fillId="0" borderId="43" xfId="0" applyNumberFormat="1" applyFont="1" applyFill="1" applyBorder="1" applyAlignment="1">
      <alignment horizontal="center" vertical="top" wrapText="1"/>
    </xf>
    <xf numFmtId="4" fontId="16" fillId="0" borderId="24" xfId="0" applyNumberFormat="1" applyFont="1" applyFill="1" applyBorder="1" applyAlignment="1" applyProtection="1">
      <alignment horizontal="center" vertical="top" wrapText="1"/>
    </xf>
    <xf numFmtId="0" fontId="13" fillId="0" borderId="34" xfId="0" applyFont="1" applyBorder="1" applyAlignment="1">
      <alignment vertical="top" wrapText="1"/>
    </xf>
    <xf numFmtId="4" fontId="13" fillId="0" borderId="47" xfId="0" applyNumberFormat="1" applyFont="1" applyBorder="1" applyAlignment="1">
      <alignment horizontal="center" vertical="top"/>
    </xf>
    <xf numFmtId="1" fontId="13" fillId="0" borderId="47" xfId="0" applyNumberFormat="1" applyFont="1" applyBorder="1" applyAlignment="1">
      <alignment horizontal="center" vertical="top"/>
    </xf>
    <xf numFmtId="4" fontId="4" fillId="4" borderId="2" xfId="0" applyNumberFormat="1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6" fillId="0" borderId="26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4" fontId="13" fillId="0" borderId="26" xfId="0" applyNumberFormat="1" applyFont="1" applyFill="1" applyBorder="1" applyAlignment="1">
      <alignment horizontal="center" vertical="top"/>
    </xf>
    <xf numFmtId="0" fontId="14" fillId="3" borderId="31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justify" vertical="top" wrapText="1"/>
    </xf>
    <xf numFmtId="0" fontId="13" fillId="0" borderId="0" xfId="0" applyFont="1" applyBorder="1" applyAlignment="1">
      <alignment horizontal="left" vertical="top" wrapText="1"/>
    </xf>
    <xf numFmtId="0" fontId="16" fillId="0" borderId="33" xfId="0" applyFont="1" applyFill="1" applyBorder="1" applyAlignment="1">
      <alignment horizontal="center" vertical="top" wrapText="1"/>
    </xf>
    <xf numFmtId="0" fontId="18" fillId="0" borderId="26" xfId="0" applyFont="1" applyFill="1" applyBorder="1" applyAlignment="1">
      <alignment vertical="top" wrapText="1"/>
    </xf>
    <xf numFmtId="0" fontId="18" fillId="0" borderId="32" xfId="0" applyFont="1" applyFill="1" applyBorder="1" applyAlignment="1">
      <alignment vertical="top" wrapText="1"/>
    </xf>
    <xf numFmtId="0" fontId="16" fillId="0" borderId="29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23" xfId="0" applyFont="1" applyFill="1" applyBorder="1" applyAlignment="1">
      <alignment vertical="top" wrapText="1"/>
    </xf>
    <xf numFmtId="0" fontId="16" fillId="0" borderId="26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32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center" vertical="top" wrapText="1"/>
    </xf>
    <xf numFmtId="0" fontId="18" fillId="0" borderId="26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23" xfId="0" applyFont="1" applyFill="1" applyBorder="1" applyAlignment="1">
      <alignment horizontal="center" vertical="top" wrapText="1"/>
    </xf>
    <xf numFmtId="4" fontId="16" fillId="0" borderId="41" xfId="0" applyNumberFormat="1" applyFont="1" applyFill="1" applyBorder="1" applyAlignment="1" applyProtection="1">
      <alignment horizontal="right" vertical="top" wrapText="1"/>
    </xf>
    <xf numFmtId="4" fontId="16" fillId="0" borderId="42" xfId="0" applyNumberFormat="1" applyFont="1" applyFill="1" applyBorder="1" applyAlignment="1" applyProtection="1">
      <alignment horizontal="right" vertical="top" wrapText="1"/>
    </xf>
    <xf numFmtId="4" fontId="16" fillId="0" borderId="19" xfId="0" applyNumberFormat="1" applyFont="1" applyFill="1" applyBorder="1" applyAlignment="1" applyProtection="1">
      <alignment horizontal="right" vertical="top" wrapText="1"/>
    </xf>
    <xf numFmtId="4" fontId="16" fillId="0" borderId="20" xfId="0" applyNumberFormat="1" applyFont="1" applyFill="1" applyBorder="1" applyAlignment="1" applyProtection="1">
      <alignment horizontal="right" vertical="top" wrapText="1"/>
    </xf>
    <xf numFmtId="4" fontId="16" fillId="0" borderId="13" xfId="0" applyNumberFormat="1" applyFont="1" applyFill="1" applyBorder="1" applyAlignment="1" applyProtection="1">
      <alignment horizontal="right" vertical="top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0" fillId="0" borderId="0" xfId="0" applyAlignment="1"/>
    <xf numFmtId="4" fontId="16" fillId="0" borderId="33" xfId="0" applyNumberFormat="1" applyFont="1" applyFill="1" applyBorder="1" applyAlignment="1" applyProtection="1">
      <alignment horizontal="right" vertical="top" wrapText="1"/>
    </xf>
    <xf numFmtId="4" fontId="16" fillId="0" borderId="26" xfId="0" applyNumberFormat="1" applyFont="1" applyFill="1" applyBorder="1" applyAlignment="1" applyProtection="1">
      <alignment horizontal="right" vertical="top" wrapText="1"/>
    </xf>
    <xf numFmtId="4" fontId="16" fillId="0" borderId="8" xfId="0" applyNumberFormat="1" applyFont="1" applyFill="1" applyBorder="1" applyAlignment="1" applyProtection="1">
      <alignment horizontal="right" vertical="top" wrapText="1"/>
    </xf>
    <xf numFmtId="4" fontId="16" fillId="0" borderId="9" xfId="0" applyNumberFormat="1" applyFont="1" applyFill="1" applyBorder="1" applyAlignment="1" applyProtection="1">
      <alignment horizontal="right" vertical="top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4" fontId="16" fillId="0" borderId="18" xfId="0" applyNumberFormat="1" applyFont="1" applyFill="1" applyBorder="1" applyAlignment="1" applyProtection="1">
      <alignment horizontal="right" vertical="top" wrapText="1"/>
    </xf>
    <xf numFmtId="4" fontId="16" fillId="0" borderId="17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4"/>
  <sheetViews>
    <sheetView tabSelected="1" topLeftCell="H7" zoomScale="85" zoomScaleNormal="85" workbookViewId="0">
      <selection activeCell="J8" sqref="J8:S8"/>
    </sheetView>
  </sheetViews>
  <sheetFormatPr defaultRowHeight="14.4" x14ac:dyDescent="0.3"/>
  <cols>
    <col min="1" max="1" width="4.5546875" style="11" customWidth="1"/>
    <col min="2" max="2" width="9.109375" style="11" customWidth="1"/>
    <col min="3" max="3" width="66.6640625" style="76" customWidth="1"/>
    <col min="4" max="4" width="31.5546875" style="11" customWidth="1"/>
    <col min="5" max="5" width="7.109375" style="14" customWidth="1"/>
    <col min="6" max="6" width="17.109375" style="17" customWidth="1"/>
    <col min="7" max="7" width="18.5546875" style="18" customWidth="1"/>
    <col min="8" max="8" width="19.21875" style="14" customWidth="1"/>
    <col min="9" max="9" width="15.5546875" style="11" customWidth="1"/>
    <col min="10" max="10" width="8.88671875" style="11"/>
    <col min="11" max="11" width="65.6640625" style="11" customWidth="1"/>
    <col min="12" max="12" width="21.33203125" style="11" customWidth="1"/>
    <col min="13" max="13" width="29.44140625" style="11" customWidth="1"/>
    <col min="14" max="14" width="28" style="11" customWidth="1"/>
    <col min="15" max="15" width="7.33203125" style="14" customWidth="1"/>
    <col min="16" max="16" width="15" style="14" customWidth="1"/>
    <col min="17" max="17" width="13.88671875" style="14" customWidth="1"/>
    <col min="18" max="18" width="8.6640625" style="18" customWidth="1"/>
    <col min="19" max="19" width="22.6640625" style="14" customWidth="1"/>
    <col min="20" max="16384" width="8.88671875" style="11"/>
  </cols>
  <sheetData>
    <row r="1" spans="1:29" ht="45" customHeight="1" thickBot="1" x14ac:dyDescent="0.35">
      <c r="B1" s="108" t="s">
        <v>30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0" customHeight="1" thickBot="1" x14ac:dyDescent="0.35">
      <c r="B2" s="110" t="s">
        <v>10</v>
      </c>
      <c r="C2" s="111"/>
      <c r="D2" s="111"/>
      <c r="E2" s="111"/>
      <c r="F2" s="112"/>
      <c r="G2" s="95">
        <f>H26</f>
        <v>2742065</v>
      </c>
      <c r="H2" s="15" t="s">
        <v>2</v>
      </c>
      <c r="I2" s="13"/>
      <c r="J2" s="110" t="s">
        <v>16</v>
      </c>
      <c r="K2" s="111"/>
      <c r="L2" s="111"/>
      <c r="M2" s="111"/>
      <c r="N2" s="111"/>
      <c r="O2" s="111"/>
      <c r="P2" s="111"/>
      <c r="Q2" s="111"/>
      <c r="R2" s="111"/>
      <c r="S2" s="1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ht="39" customHeight="1" x14ac:dyDescent="0.3">
      <c r="B3" s="114" t="s">
        <v>41</v>
      </c>
      <c r="C3" s="114"/>
      <c r="D3" s="114"/>
      <c r="E3" s="114"/>
      <c r="F3" s="114"/>
      <c r="G3" s="114"/>
      <c r="H3" s="114"/>
      <c r="I3" s="13"/>
      <c r="J3" s="115" t="s">
        <v>17</v>
      </c>
      <c r="K3" s="115"/>
      <c r="L3" s="115"/>
      <c r="M3" s="75"/>
      <c r="N3" s="75"/>
      <c r="O3" s="13"/>
      <c r="P3" s="13"/>
      <c r="Q3" s="13"/>
      <c r="R3" s="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t="15.75" customHeight="1" x14ac:dyDescent="0.3">
      <c r="B4" s="10"/>
      <c r="C4" s="10"/>
      <c r="D4" s="10"/>
      <c r="E4" s="16"/>
      <c r="F4" s="16"/>
      <c r="G4" s="16"/>
      <c r="H4" s="16"/>
      <c r="I4" s="13"/>
      <c r="J4" s="12" t="s">
        <v>22</v>
      </c>
      <c r="K4" s="12"/>
      <c r="L4" s="12"/>
      <c r="M4" s="12"/>
      <c r="N4" s="12"/>
      <c r="O4" s="13"/>
      <c r="P4" s="13"/>
      <c r="Q4" s="13"/>
      <c r="R4" s="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ht="15" thickBot="1" x14ac:dyDescent="0.35">
      <c r="B5" s="13"/>
      <c r="C5" s="2"/>
      <c r="D5" s="13"/>
      <c r="E5" s="13"/>
      <c r="F5" s="3"/>
      <c r="G5" s="4"/>
      <c r="H5" s="13"/>
      <c r="I5" s="13"/>
      <c r="J5" s="13"/>
      <c r="K5" s="13"/>
      <c r="L5" s="13"/>
      <c r="M5" s="13"/>
      <c r="N5" s="13"/>
      <c r="O5" s="13"/>
      <c r="P5" s="13"/>
      <c r="Q5" s="13"/>
      <c r="R5" s="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s="21" customFormat="1" ht="32.25" customHeight="1" thickBot="1" x14ac:dyDescent="0.35">
      <c r="B6" s="101" t="s">
        <v>11</v>
      </c>
      <c r="C6" s="102"/>
      <c r="D6" s="102"/>
      <c r="E6" s="103"/>
      <c r="F6" s="103"/>
      <c r="G6" s="104"/>
      <c r="H6" s="104"/>
      <c r="I6" s="22"/>
      <c r="J6" s="105" t="s">
        <v>18</v>
      </c>
      <c r="K6" s="106"/>
      <c r="L6" s="106"/>
      <c r="M6" s="106"/>
      <c r="N6" s="106"/>
      <c r="O6" s="106"/>
      <c r="P6" s="106"/>
      <c r="Q6" s="106"/>
      <c r="R6" s="106"/>
      <c r="S6" s="107"/>
      <c r="T6" s="23"/>
      <c r="U6" s="23"/>
      <c r="V6" s="23"/>
      <c r="W6" s="23"/>
      <c r="X6" s="23"/>
      <c r="Y6" s="23"/>
      <c r="Z6" s="23"/>
      <c r="AA6" s="23"/>
      <c r="AB6" s="23"/>
      <c r="AC6" s="23"/>
    </row>
    <row r="7" spans="1:29" s="21" customFormat="1" ht="159" x14ac:dyDescent="0.3">
      <c r="B7" s="80" t="s">
        <v>3</v>
      </c>
      <c r="C7" s="81" t="s">
        <v>0</v>
      </c>
      <c r="D7" s="82" t="s">
        <v>20</v>
      </c>
      <c r="E7" s="82" t="s">
        <v>7</v>
      </c>
      <c r="F7" s="83" t="s">
        <v>8</v>
      </c>
      <c r="G7" s="84" t="s">
        <v>4</v>
      </c>
      <c r="H7" s="85" t="s">
        <v>9</v>
      </c>
      <c r="I7" s="23"/>
      <c r="J7" s="24" t="s">
        <v>3</v>
      </c>
      <c r="K7" s="25" t="s">
        <v>1</v>
      </c>
      <c r="L7" s="26" t="s">
        <v>19</v>
      </c>
      <c r="M7" s="74" t="s">
        <v>42</v>
      </c>
      <c r="N7" s="74" t="s">
        <v>29</v>
      </c>
      <c r="O7" s="25" t="s">
        <v>7</v>
      </c>
      <c r="P7" s="26" t="s">
        <v>8</v>
      </c>
      <c r="Q7" s="26" t="s">
        <v>12</v>
      </c>
      <c r="R7" s="27" t="s">
        <v>4</v>
      </c>
      <c r="S7" s="28" t="s">
        <v>13</v>
      </c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s="29" customFormat="1" ht="22.8" customHeight="1" x14ac:dyDescent="0.3">
      <c r="B8" s="96"/>
      <c r="C8" s="123" t="s">
        <v>24</v>
      </c>
      <c r="D8" s="124"/>
      <c r="E8" s="124"/>
      <c r="F8" s="124"/>
      <c r="G8" s="124"/>
      <c r="H8" s="125"/>
      <c r="I8" s="97"/>
      <c r="J8" s="126" t="s">
        <v>24</v>
      </c>
      <c r="K8" s="127"/>
      <c r="L8" s="127"/>
      <c r="M8" s="127"/>
      <c r="N8" s="127"/>
      <c r="O8" s="127"/>
      <c r="P8" s="127"/>
      <c r="Q8" s="127"/>
      <c r="R8" s="127"/>
      <c r="S8" s="128"/>
      <c r="T8" s="97"/>
      <c r="U8" s="97"/>
      <c r="V8" s="97"/>
      <c r="W8" s="97"/>
      <c r="X8" s="97"/>
      <c r="Y8" s="97"/>
      <c r="Z8" s="97"/>
      <c r="AA8" s="97"/>
      <c r="AB8" s="97"/>
      <c r="AC8" s="97"/>
    </row>
    <row r="9" spans="1:29" s="29" customFormat="1" ht="23.4" customHeight="1" x14ac:dyDescent="0.3">
      <c r="A9" s="30"/>
      <c r="B9" s="68">
        <v>1</v>
      </c>
      <c r="C9" s="92" t="s">
        <v>31</v>
      </c>
      <c r="D9" s="92" t="s">
        <v>33</v>
      </c>
      <c r="E9" s="64" t="s">
        <v>21</v>
      </c>
      <c r="F9" s="93">
        <v>317250</v>
      </c>
      <c r="G9" s="94">
        <v>1</v>
      </c>
      <c r="H9" s="86">
        <f>F9*G9</f>
        <v>317250</v>
      </c>
      <c r="I9" s="97"/>
      <c r="J9" s="32">
        <f t="shared" ref="J9:J10" si="0">B9</f>
        <v>1</v>
      </c>
      <c r="K9" s="33" t="str">
        <f t="shared" ref="K9:K10" si="1">C9</f>
        <v>Трансформатор напряжения (антирезонансный) НАМИТ-35 УХЛ1</v>
      </c>
      <c r="L9" s="34"/>
      <c r="M9" s="35"/>
      <c r="N9" s="35"/>
      <c r="O9" s="60" t="str">
        <f>E9</f>
        <v>шт</v>
      </c>
      <c r="P9" s="36">
        <f>F9</f>
        <v>317250</v>
      </c>
      <c r="Q9" s="31"/>
      <c r="R9" s="37">
        <f>G9</f>
        <v>1</v>
      </c>
      <c r="S9" s="38">
        <f t="shared" ref="S9:S10" si="2">Q9*R9</f>
        <v>0</v>
      </c>
      <c r="T9" s="97"/>
      <c r="U9" s="97"/>
      <c r="V9" s="97"/>
      <c r="W9" s="97"/>
      <c r="X9" s="97"/>
      <c r="Y9" s="97"/>
      <c r="Z9" s="97"/>
      <c r="AA9" s="97"/>
      <c r="AB9" s="97"/>
      <c r="AC9" s="97"/>
    </row>
    <row r="10" spans="1:29" s="29" customFormat="1" ht="19.5" customHeight="1" x14ac:dyDescent="0.3">
      <c r="A10" s="30"/>
      <c r="B10" s="68">
        <v>2</v>
      </c>
      <c r="C10" s="92" t="s">
        <v>32</v>
      </c>
      <c r="D10" s="92" t="s">
        <v>34</v>
      </c>
      <c r="E10" s="64" t="s">
        <v>21</v>
      </c>
      <c r="F10" s="93">
        <v>79695</v>
      </c>
      <c r="G10" s="94">
        <v>3</v>
      </c>
      <c r="H10" s="86">
        <f t="shared" ref="H10" si="3">F10*G10</f>
        <v>239085</v>
      </c>
      <c r="I10" s="97"/>
      <c r="J10" s="32">
        <f t="shared" si="0"/>
        <v>2</v>
      </c>
      <c r="K10" s="33" t="str">
        <f t="shared" si="1"/>
        <v>Трансформатор напряжения НАМИ 10-95 (10000) (антирезонансный)</v>
      </c>
      <c r="L10" s="34"/>
      <c r="M10" s="35"/>
      <c r="N10" s="35"/>
      <c r="O10" s="60" t="str">
        <f>E10</f>
        <v>шт</v>
      </c>
      <c r="P10" s="36">
        <f>F10</f>
        <v>79695</v>
      </c>
      <c r="Q10" s="31"/>
      <c r="R10" s="37">
        <f>G10</f>
        <v>3</v>
      </c>
      <c r="S10" s="38">
        <f t="shared" si="2"/>
        <v>0</v>
      </c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s="53" customFormat="1" ht="16.5" customHeight="1" x14ac:dyDescent="0.3">
      <c r="A11" s="39"/>
      <c r="B11" s="69"/>
      <c r="C11" s="40" t="s">
        <v>15</v>
      </c>
      <c r="D11" s="41"/>
      <c r="E11" s="98"/>
      <c r="F11" s="42"/>
      <c r="G11" s="43"/>
      <c r="H11" s="87">
        <f>SUM(H9:H10)</f>
        <v>556335</v>
      </c>
      <c r="I11" s="44"/>
      <c r="J11" s="45"/>
      <c r="K11" s="46" t="str">
        <f>C11</f>
        <v>ИТОГО:</v>
      </c>
      <c r="L11" s="47"/>
      <c r="M11" s="48"/>
      <c r="N11" s="48"/>
      <c r="O11" s="98"/>
      <c r="P11" s="63"/>
      <c r="Q11" s="50"/>
      <c r="R11" s="51"/>
      <c r="S11" s="52">
        <f>SUM(S9:S10)</f>
        <v>0</v>
      </c>
      <c r="T11" s="44"/>
      <c r="U11" s="97"/>
      <c r="V11" s="44"/>
      <c r="W11" s="44"/>
      <c r="X11" s="44"/>
      <c r="Y11" s="44"/>
      <c r="Z11" s="44"/>
      <c r="AA11" s="44"/>
      <c r="AB11" s="44"/>
      <c r="AC11" s="44"/>
    </row>
    <row r="12" spans="1:29" s="53" customFormat="1" ht="24.6" customHeight="1" x14ac:dyDescent="0.3">
      <c r="A12" s="39"/>
      <c r="B12" s="116" t="s">
        <v>25</v>
      </c>
      <c r="C12" s="129"/>
      <c r="D12" s="129"/>
      <c r="E12" s="129"/>
      <c r="F12" s="129"/>
      <c r="G12" s="129"/>
      <c r="H12" s="130"/>
      <c r="I12" s="44"/>
      <c r="J12" s="119" t="s">
        <v>25</v>
      </c>
      <c r="K12" s="131"/>
      <c r="L12" s="131"/>
      <c r="M12" s="131"/>
      <c r="N12" s="132"/>
      <c r="O12" s="131"/>
      <c r="P12" s="131"/>
      <c r="Q12" s="131"/>
      <c r="R12" s="131"/>
      <c r="S12" s="133"/>
      <c r="T12" s="44"/>
      <c r="U12" s="97"/>
      <c r="V12" s="44"/>
      <c r="W12" s="44"/>
      <c r="X12" s="44"/>
      <c r="Y12" s="44"/>
      <c r="Z12" s="44"/>
      <c r="AA12" s="44"/>
      <c r="AB12" s="44"/>
      <c r="AC12" s="44"/>
    </row>
    <row r="13" spans="1:29" s="29" customFormat="1" ht="24.6" customHeight="1" x14ac:dyDescent="0.3">
      <c r="A13" s="30"/>
      <c r="B13" s="68">
        <v>1</v>
      </c>
      <c r="C13" s="92" t="s">
        <v>35</v>
      </c>
      <c r="D13" s="92" t="s">
        <v>38</v>
      </c>
      <c r="E13" s="64" t="s">
        <v>21</v>
      </c>
      <c r="F13" s="93">
        <v>79695</v>
      </c>
      <c r="G13" s="94">
        <v>1</v>
      </c>
      <c r="H13" s="88">
        <f t="shared" ref="H13:H15" si="4">F13*G13</f>
        <v>79695</v>
      </c>
      <c r="I13" s="97"/>
      <c r="J13" s="32">
        <f t="shared" ref="J13:K15" si="5">B13</f>
        <v>1</v>
      </c>
      <c r="K13" s="33" t="str">
        <f t="shared" si="5"/>
        <v>Трансформатор напряжения (антирезонансный) НТМИА-10 (10000)</v>
      </c>
      <c r="L13" s="34"/>
      <c r="M13" s="35"/>
      <c r="N13" s="35"/>
      <c r="O13" s="70" t="str">
        <f t="shared" ref="O13:P15" si="6">E13</f>
        <v>шт</v>
      </c>
      <c r="P13" s="36">
        <f t="shared" si="6"/>
        <v>79695</v>
      </c>
      <c r="Q13" s="31"/>
      <c r="R13" s="37">
        <f>G13</f>
        <v>1</v>
      </c>
      <c r="S13" s="38">
        <f t="shared" ref="S13:S15" si="7">Q13*R13</f>
        <v>0</v>
      </c>
      <c r="T13" s="97"/>
      <c r="U13" s="97"/>
      <c r="V13" s="97"/>
      <c r="W13" s="97"/>
      <c r="X13" s="97"/>
      <c r="Y13" s="97"/>
      <c r="Z13" s="97"/>
      <c r="AA13" s="97"/>
      <c r="AB13" s="97"/>
      <c r="AC13" s="97"/>
    </row>
    <row r="14" spans="1:29" s="29" customFormat="1" ht="20.399999999999999" customHeight="1" x14ac:dyDescent="0.3">
      <c r="A14" s="30"/>
      <c r="B14" s="68">
        <v>2</v>
      </c>
      <c r="C14" s="92" t="s">
        <v>36</v>
      </c>
      <c r="D14" s="92" t="s">
        <v>39</v>
      </c>
      <c r="E14" s="64" t="s">
        <v>21</v>
      </c>
      <c r="F14" s="93">
        <v>79695</v>
      </c>
      <c r="G14" s="94">
        <v>3</v>
      </c>
      <c r="H14" s="88">
        <f t="shared" si="4"/>
        <v>239085</v>
      </c>
      <c r="I14" s="97"/>
      <c r="J14" s="32">
        <f t="shared" si="5"/>
        <v>2</v>
      </c>
      <c r="K14" s="33" t="str">
        <f t="shared" si="5"/>
        <v>Трансформатор напряжения (антирезонансный) НТМИА-10 (6000)</v>
      </c>
      <c r="L14" s="34"/>
      <c r="M14" s="35"/>
      <c r="N14" s="35"/>
      <c r="O14" s="70" t="str">
        <f t="shared" si="6"/>
        <v>шт</v>
      </c>
      <c r="P14" s="36">
        <f t="shared" si="6"/>
        <v>79695</v>
      </c>
      <c r="Q14" s="31"/>
      <c r="R14" s="37">
        <f>G14</f>
        <v>3</v>
      </c>
      <c r="S14" s="38">
        <f t="shared" si="7"/>
        <v>0</v>
      </c>
      <c r="T14" s="97"/>
      <c r="U14" s="97"/>
      <c r="V14" s="97"/>
      <c r="W14" s="97"/>
      <c r="X14" s="97"/>
      <c r="Y14" s="97"/>
      <c r="Z14" s="97"/>
      <c r="AA14" s="97"/>
      <c r="AB14" s="97"/>
      <c r="AC14" s="97"/>
    </row>
    <row r="15" spans="1:29" s="29" customFormat="1" ht="20.399999999999999" customHeight="1" x14ac:dyDescent="0.3">
      <c r="A15" s="30"/>
      <c r="B15" s="68">
        <v>3</v>
      </c>
      <c r="C15" s="92" t="s">
        <v>37</v>
      </c>
      <c r="D15" s="92" t="s">
        <v>40</v>
      </c>
      <c r="E15" s="64" t="s">
        <v>21</v>
      </c>
      <c r="F15" s="93">
        <v>356666.66666666669</v>
      </c>
      <c r="G15" s="94">
        <v>1</v>
      </c>
      <c r="H15" s="88">
        <f t="shared" si="4"/>
        <v>356666.66666666669</v>
      </c>
      <c r="I15" s="97"/>
      <c r="J15" s="32">
        <f t="shared" si="5"/>
        <v>3</v>
      </c>
      <c r="K15" s="33" t="str">
        <f t="shared" si="5"/>
        <v>Трансформатор напряжения НАМИ-35 УХЛ1 (антирезонансный)</v>
      </c>
      <c r="L15" s="34"/>
      <c r="M15" s="35"/>
      <c r="N15" s="35"/>
      <c r="O15" s="70" t="str">
        <f t="shared" si="6"/>
        <v>шт</v>
      </c>
      <c r="P15" s="36">
        <f t="shared" si="6"/>
        <v>356666.66666666669</v>
      </c>
      <c r="Q15" s="31"/>
      <c r="R15" s="37">
        <f>G15</f>
        <v>1</v>
      </c>
      <c r="S15" s="38">
        <f t="shared" si="7"/>
        <v>0</v>
      </c>
      <c r="T15" s="97"/>
      <c r="U15" s="97"/>
      <c r="V15" s="97"/>
      <c r="W15" s="97"/>
      <c r="X15" s="97"/>
      <c r="Y15" s="97"/>
      <c r="Z15" s="97"/>
      <c r="AA15" s="97"/>
      <c r="AB15" s="97"/>
      <c r="AC15" s="97"/>
    </row>
    <row r="16" spans="1:29" s="53" customFormat="1" ht="15.6" x14ac:dyDescent="0.3">
      <c r="A16" s="39"/>
      <c r="B16" s="69"/>
      <c r="C16" s="40" t="s">
        <v>15</v>
      </c>
      <c r="D16" s="41"/>
      <c r="E16" s="98"/>
      <c r="F16" s="79"/>
      <c r="G16" s="43"/>
      <c r="H16" s="89">
        <f>SUM(H13:H15)</f>
        <v>675446.66666666674</v>
      </c>
      <c r="I16" s="44"/>
      <c r="J16" s="45"/>
      <c r="K16" s="46" t="str">
        <f>C16</f>
        <v>ИТОГО:</v>
      </c>
      <c r="L16" s="54"/>
      <c r="M16" s="54"/>
      <c r="N16" s="59"/>
      <c r="O16" s="55"/>
      <c r="P16" s="49"/>
      <c r="Q16" s="50"/>
      <c r="R16" s="51"/>
      <c r="S16" s="52">
        <f>SUM(S13:S15)</f>
        <v>0</v>
      </c>
      <c r="T16" s="44"/>
      <c r="U16" s="97"/>
      <c r="V16" s="44"/>
      <c r="W16" s="44"/>
      <c r="X16" s="44"/>
      <c r="Y16" s="44"/>
      <c r="Z16" s="44"/>
      <c r="AA16" s="44"/>
      <c r="AB16" s="44"/>
      <c r="AC16" s="44"/>
    </row>
    <row r="17" spans="1:29" s="53" customFormat="1" ht="27" customHeight="1" x14ac:dyDescent="0.3">
      <c r="A17" s="39"/>
      <c r="B17" s="116" t="s">
        <v>26</v>
      </c>
      <c r="C17" s="117"/>
      <c r="D17" s="117"/>
      <c r="E17" s="117"/>
      <c r="F17" s="117"/>
      <c r="G17" s="117"/>
      <c r="H17" s="118"/>
      <c r="I17" s="44"/>
      <c r="J17" s="119" t="s">
        <v>26</v>
      </c>
      <c r="K17" s="120"/>
      <c r="L17" s="120"/>
      <c r="M17" s="121"/>
      <c r="N17" s="121"/>
      <c r="O17" s="120"/>
      <c r="P17" s="120"/>
      <c r="Q17" s="120"/>
      <c r="R17" s="120"/>
      <c r="S17" s="122"/>
      <c r="T17" s="44"/>
      <c r="U17" s="97"/>
      <c r="V17" s="44"/>
      <c r="W17" s="44"/>
      <c r="X17" s="44"/>
      <c r="Y17" s="44"/>
      <c r="Z17" s="44"/>
      <c r="AA17" s="44"/>
      <c r="AB17" s="44"/>
      <c r="AC17" s="44"/>
    </row>
    <row r="18" spans="1:29" s="29" customFormat="1" ht="17.399999999999999" customHeight="1" x14ac:dyDescent="0.3">
      <c r="A18" s="30"/>
      <c r="B18" s="68">
        <v>1</v>
      </c>
      <c r="C18" s="92" t="s">
        <v>35</v>
      </c>
      <c r="D18" s="92" t="s">
        <v>38</v>
      </c>
      <c r="E18" s="64" t="s">
        <v>21</v>
      </c>
      <c r="F18" s="100">
        <v>79695</v>
      </c>
      <c r="G18" s="65">
        <v>3</v>
      </c>
      <c r="H18" s="88">
        <f t="shared" ref="H18:H20" si="8">F18*G18</f>
        <v>239085</v>
      </c>
      <c r="I18" s="97"/>
      <c r="J18" s="32">
        <f t="shared" ref="J18:K20" si="9">B18</f>
        <v>1</v>
      </c>
      <c r="K18" s="33" t="str">
        <f t="shared" si="9"/>
        <v>Трансформатор напряжения (антирезонансный) НТМИА-10 (10000)</v>
      </c>
      <c r="L18" s="34"/>
      <c r="M18" s="35"/>
      <c r="N18" s="35"/>
      <c r="O18" s="60" t="str">
        <f t="shared" ref="O18:P20" si="10">E18</f>
        <v>шт</v>
      </c>
      <c r="P18" s="36">
        <f t="shared" si="10"/>
        <v>79695</v>
      </c>
      <c r="Q18" s="31"/>
      <c r="R18" s="37">
        <f>G18</f>
        <v>3</v>
      </c>
      <c r="S18" s="38">
        <f>Q18*R18</f>
        <v>0</v>
      </c>
      <c r="T18" s="97"/>
      <c r="U18" s="97"/>
      <c r="V18" s="97"/>
      <c r="W18" s="97"/>
      <c r="X18" s="97"/>
      <c r="Y18" s="97"/>
      <c r="Z18" s="97"/>
      <c r="AA18" s="97"/>
      <c r="AB18" s="97"/>
      <c r="AC18" s="97"/>
    </row>
    <row r="19" spans="1:29" s="29" customFormat="1" ht="17.399999999999999" customHeight="1" x14ac:dyDescent="0.3">
      <c r="A19" s="30"/>
      <c r="B19" s="68">
        <v>2</v>
      </c>
      <c r="C19" s="92" t="s">
        <v>36</v>
      </c>
      <c r="D19" s="92" t="s">
        <v>39</v>
      </c>
      <c r="E19" s="64" t="s">
        <v>21</v>
      </c>
      <c r="F19" s="100">
        <v>79695</v>
      </c>
      <c r="G19" s="65">
        <v>3</v>
      </c>
      <c r="H19" s="88">
        <f t="shared" si="8"/>
        <v>239085</v>
      </c>
      <c r="I19" s="97"/>
      <c r="J19" s="32">
        <f t="shared" si="9"/>
        <v>2</v>
      </c>
      <c r="K19" s="33" t="str">
        <f t="shared" si="9"/>
        <v>Трансформатор напряжения (антирезонансный) НТМИА-10 (6000)</v>
      </c>
      <c r="L19" s="34"/>
      <c r="M19" s="35"/>
      <c r="N19" s="35"/>
      <c r="O19" s="60" t="str">
        <f t="shared" si="10"/>
        <v>шт</v>
      </c>
      <c r="P19" s="36">
        <f t="shared" si="10"/>
        <v>79695</v>
      </c>
      <c r="Q19" s="31"/>
      <c r="R19" s="37">
        <f>G19</f>
        <v>3</v>
      </c>
      <c r="S19" s="38">
        <f t="shared" ref="S19:S20" si="11">Q19*R19</f>
        <v>0</v>
      </c>
      <c r="T19" s="97"/>
      <c r="U19" s="97"/>
      <c r="V19" s="97"/>
      <c r="W19" s="97"/>
      <c r="X19" s="97"/>
      <c r="Y19" s="97"/>
      <c r="Z19" s="97"/>
      <c r="AA19" s="97"/>
      <c r="AB19" s="97"/>
      <c r="AC19" s="97"/>
    </row>
    <row r="20" spans="1:29" s="29" customFormat="1" ht="17.399999999999999" customHeight="1" x14ac:dyDescent="0.3">
      <c r="A20" s="30"/>
      <c r="B20" s="68">
        <v>3</v>
      </c>
      <c r="C20" s="92" t="s">
        <v>37</v>
      </c>
      <c r="D20" s="92" t="s">
        <v>40</v>
      </c>
      <c r="E20" s="64" t="s">
        <v>21</v>
      </c>
      <c r="F20" s="100">
        <v>356666.66666666669</v>
      </c>
      <c r="G20" s="65">
        <v>2</v>
      </c>
      <c r="H20" s="88">
        <f t="shared" si="8"/>
        <v>713333.33333333337</v>
      </c>
      <c r="I20" s="97"/>
      <c r="J20" s="32">
        <f t="shared" si="9"/>
        <v>3</v>
      </c>
      <c r="K20" s="33" t="str">
        <f t="shared" si="9"/>
        <v>Трансформатор напряжения НАМИ-35 УХЛ1 (антирезонансный)</v>
      </c>
      <c r="L20" s="34"/>
      <c r="M20" s="35"/>
      <c r="N20" s="35"/>
      <c r="O20" s="60" t="str">
        <f t="shared" si="10"/>
        <v>шт</v>
      </c>
      <c r="P20" s="36">
        <f t="shared" si="10"/>
        <v>356666.66666666669</v>
      </c>
      <c r="Q20" s="31"/>
      <c r="R20" s="37">
        <f>G20</f>
        <v>2</v>
      </c>
      <c r="S20" s="38">
        <f t="shared" si="11"/>
        <v>0</v>
      </c>
      <c r="T20" s="97"/>
      <c r="U20" s="97"/>
      <c r="V20" s="97"/>
      <c r="W20" s="97"/>
      <c r="X20" s="97"/>
      <c r="Y20" s="97"/>
      <c r="Z20" s="97"/>
      <c r="AA20" s="97"/>
      <c r="AB20" s="97"/>
      <c r="AC20" s="97"/>
    </row>
    <row r="21" spans="1:29" s="53" customFormat="1" ht="15.6" x14ac:dyDescent="0.3">
      <c r="A21" s="39"/>
      <c r="B21" s="69"/>
      <c r="C21" s="40" t="s">
        <v>15</v>
      </c>
      <c r="D21" s="41"/>
      <c r="E21" s="98"/>
      <c r="F21" s="42"/>
      <c r="G21" s="43"/>
      <c r="H21" s="89">
        <f>SUM(H18:H20)</f>
        <v>1191503.3333333335</v>
      </c>
      <c r="I21" s="44"/>
      <c r="J21" s="45"/>
      <c r="K21" s="46" t="str">
        <f>C21</f>
        <v>ИТОГО:</v>
      </c>
      <c r="L21" s="59"/>
      <c r="M21" s="59"/>
      <c r="N21" s="59"/>
      <c r="O21" s="66"/>
      <c r="P21" s="49"/>
      <c r="Q21" s="50"/>
      <c r="R21" s="51"/>
      <c r="S21" s="52">
        <f>SUM(S18:S20)</f>
        <v>0</v>
      </c>
      <c r="T21" s="44"/>
      <c r="U21" s="97"/>
      <c r="V21" s="44"/>
      <c r="W21" s="44"/>
      <c r="X21" s="44"/>
      <c r="Y21" s="44"/>
      <c r="Z21" s="44"/>
      <c r="AA21" s="44"/>
      <c r="AB21" s="44"/>
      <c r="AC21" s="44"/>
    </row>
    <row r="22" spans="1:29" s="53" customFormat="1" ht="21" customHeight="1" x14ac:dyDescent="0.3">
      <c r="A22" s="39"/>
      <c r="B22" s="116" t="s">
        <v>27</v>
      </c>
      <c r="C22" s="117"/>
      <c r="D22" s="117"/>
      <c r="E22" s="117"/>
      <c r="F22" s="117"/>
      <c r="G22" s="117"/>
      <c r="H22" s="118"/>
      <c r="I22" s="44"/>
      <c r="J22" s="119" t="s">
        <v>27</v>
      </c>
      <c r="K22" s="120"/>
      <c r="L22" s="120"/>
      <c r="M22" s="121"/>
      <c r="N22" s="121"/>
      <c r="O22" s="120"/>
      <c r="P22" s="120"/>
      <c r="Q22" s="120"/>
      <c r="R22" s="120"/>
      <c r="S22" s="122"/>
      <c r="T22" s="44"/>
      <c r="U22" s="97"/>
      <c r="V22" s="44"/>
      <c r="W22" s="44"/>
      <c r="X22" s="44"/>
      <c r="Y22" s="44"/>
      <c r="Z22" s="44"/>
      <c r="AA22" s="44"/>
      <c r="AB22" s="44"/>
      <c r="AC22" s="44"/>
    </row>
    <row r="23" spans="1:29" s="29" customFormat="1" ht="20.399999999999999" customHeight="1" x14ac:dyDescent="0.3">
      <c r="A23" s="30"/>
      <c r="B23" s="68">
        <v>1</v>
      </c>
      <c r="C23" s="92" t="s">
        <v>35</v>
      </c>
      <c r="D23" s="92" t="s">
        <v>38</v>
      </c>
      <c r="E23" s="64" t="s">
        <v>21</v>
      </c>
      <c r="F23" s="77">
        <v>79695</v>
      </c>
      <c r="G23" s="65">
        <v>3</v>
      </c>
      <c r="H23" s="88">
        <f>F23*G23</f>
        <v>239085</v>
      </c>
      <c r="I23" s="97"/>
      <c r="J23" s="32">
        <f t="shared" ref="J23:K24" si="12">B23</f>
        <v>1</v>
      </c>
      <c r="K23" s="33" t="str">
        <f t="shared" si="12"/>
        <v>Трансформатор напряжения (антирезонансный) НТМИА-10 (10000)</v>
      </c>
      <c r="L23" s="34"/>
      <c r="M23" s="71"/>
      <c r="N23" s="35"/>
      <c r="O23" s="60" t="str">
        <f>E23</f>
        <v>шт</v>
      </c>
      <c r="P23" s="36">
        <f>F23</f>
        <v>79695</v>
      </c>
      <c r="Q23" s="31"/>
      <c r="R23" s="37">
        <f>G23</f>
        <v>3</v>
      </c>
      <c r="S23" s="38">
        <f>Q23*R23</f>
        <v>0</v>
      </c>
      <c r="T23" s="97"/>
      <c r="U23" s="97"/>
      <c r="V23" s="97"/>
      <c r="W23" s="97"/>
      <c r="X23" s="97"/>
      <c r="Y23" s="97"/>
      <c r="Z23" s="97"/>
      <c r="AA23" s="97"/>
      <c r="AB23" s="97"/>
      <c r="AC23" s="97"/>
    </row>
    <row r="24" spans="1:29" s="29" customFormat="1" ht="20.399999999999999" customHeight="1" x14ac:dyDescent="0.3">
      <c r="A24" s="30"/>
      <c r="B24" s="68">
        <v>2</v>
      </c>
      <c r="C24" s="92" t="s">
        <v>36</v>
      </c>
      <c r="D24" s="92" t="s">
        <v>39</v>
      </c>
      <c r="E24" s="64" t="s">
        <v>21</v>
      </c>
      <c r="F24" s="77">
        <v>79695</v>
      </c>
      <c r="G24" s="65">
        <v>1</v>
      </c>
      <c r="H24" s="88">
        <f>F24*G24</f>
        <v>79695</v>
      </c>
      <c r="I24" s="97"/>
      <c r="J24" s="32">
        <f t="shared" si="12"/>
        <v>2</v>
      </c>
      <c r="K24" s="33" t="str">
        <f t="shared" si="12"/>
        <v>Трансформатор напряжения (антирезонансный) НТМИА-10 (6000)</v>
      </c>
      <c r="L24" s="34"/>
      <c r="M24" s="71"/>
      <c r="N24" s="35"/>
      <c r="O24" s="60" t="str">
        <f>E24</f>
        <v>шт</v>
      </c>
      <c r="P24" s="36">
        <f>F24</f>
        <v>79695</v>
      </c>
      <c r="Q24" s="31"/>
      <c r="R24" s="37">
        <f>G24</f>
        <v>1</v>
      </c>
      <c r="S24" s="38">
        <f t="shared" ref="S24" si="13">Q24*R24</f>
        <v>0</v>
      </c>
      <c r="T24" s="97"/>
      <c r="U24" s="97"/>
      <c r="V24" s="97"/>
      <c r="W24" s="97"/>
      <c r="X24" s="97"/>
      <c r="Y24" s="97"/>
      <c r="Z24" s="97"/>
      <c r="AA24" s="97"/>
      <c r="AB24" s="97"/>
      <c r="AC24" s="97"/>
    </row>
    <row r="25" spans="1:29" s="53" customFormat="1" ht="16.2" thickBot="1" x14ac:dyDescent="0.35">
      <c r="A25" s="39"/>
      <c r="B25" s="69"/>
      <c r="C25" s="40" t="s">
        <v>15</v>
      </c>
      <c r="D25" s="41"/>
      <c r="E25" s="98"/>
      <c r="F25" s="42"/>
      <c r="G25" s="61"/>
      <c r="H25" s="89">
        <f>SUM(H23:H24)</f>
        <v>318780</v>
      </c>
      <c r="I25" s="44"/>
      <c r="J25" s="45"/>
      <c r="K25" s="46" t="str">
        <f>C25</f>
        <v>ИТОГО:</v>
      </c>
      <c r="L25" s="54"/>
      <c r="M25" s="72"/>
      <c r="N25" s="48"/>
      <c r="O25" s="73"/>
      <c r="P25" s="49"/>
      <c r="Q25" s="50"/>
      <c r="R25" s="51"/>
      <c r="S25" s="52">
        <f>SUM(S23:S24)</f>
        <v>0</v>
      </c>
      <c r="T25" s="44"/>
      <c r="U25" s="44"/>
      <c r="V25" s="44"/>
      <c r="W25" s="44"/>
      <c r="X25" s="44"/>
      <c r="Y25" s="44"/>
      <c r="Z25" s="44"/>
      <c r="AA25" s="44"/>
      <c r="AB25" s="44"/>
      <c r="AC25" s="44"/>
    </row>
    <row r="26" spans="1:29" s="29" customFormat="1" ht="21" customHeight="1" thickBot="1" x14ac:dyDescent="0.35">
      <c r="A26" s="30"/>
      <c r="B26" s="142" t="s">
        <v>5</v>
      </c>
      <c r="C26" s="143"/>
      <c r="D26" s="143"/>
      <c r="E26" s="143"/>
      <c r="F26" s="143"/>
      <c r="G26" s="143"/>
      <c r="H26" s="87">
        <f>H21+H25+H16+H11</f>
        <v>2742065</v>
      </c>
      <c r="I26" s="97"/>
      <c r="J26" s="144" t="s">
        <v>5</v>
      </c>
      <c r="K26" s="145"/>
      <c r="L26" s="145"/>
      <c r="M26" s="145"/>
      <c r="N26" s="145"/>
      <c r="O26" s="145"/>
      <c r="P26" s="145"/>
      <c r="Q26" s="145"/>
      <c r="R26" s="146"/>
      <c r="S26" s="56">
        <f>S25+S21+S16+S11</f>
        <v>0</v>
      </c>
      <c r="T26" s="97"/>
      <c r="U26" s="97"/>
      <c r="V26" s="97"/>
      <c r="W26" s="97"/>
      <c r="X26" s="97"/>
      <c r="Y26" s="97"/>
      <c r="Z26" s="97"/>
      <c r="AA26" s="97"/>
      <c r="AB26" s="97"/>
      <c r="AC26" s="97"/>
    </row>
    <row r="27" spans="1:29" s="53" customFormat="1" ht="15" customHeight="1" x14ac:dyDescent="0.3">
      <c r="A27" s="39"/>
      <c r="B27" s="142" t="s">
        <v>14</v>
      </c>
      <c r="C27" s="143"/>
      <c r="D27" s="143"/>
      <c r="E27" s="143"/>
      <c r="F27" s="143"/>
      <c r="G27" s="62">
        <v>0.2</v>
      </c>
      <c r="H27" s="87">
        <f>H26*G27</f>
        <v>548413</v>
      </c>
      <c r="I27" s="44"/>
      <c r="J27" s="147" t="s">
        <v>14</v>
      </c>
      <c r="K27" s="148"/>
      <c r="L27" s="148"/>
      <c r="M27" s="148"/>
      <c r="N27" s="148"/>
      <c r="O27" s="148"/>
      <c r="P27" s="148"/>
      <c r="Q27" s="148"/>
      <c r="R27" s="91">
        <v>0.2</v>
      </c>
      <c r="S27" s="57">
        <f>S26*R27</f>
        <v>0</v>
      </c>
      <c r="T27" s="44"/>
      <c r="U27" s="44"/>
      <c r="V27" s="44"/>
      <c r="W27" s="44"/>
      <c r="X27" s="44"/>
      <c r="Y27" s="44"/>
      <c r="Z27" s="44"/>
      <c r="AA27" s="44"/>
      <c r="AB27" s="44"/>
      <c r="AC27" s="44"/>
    </row>
    <row r="28" spans="1:29" s="53" customFormat="1" ht="15.75" customHeight="1" thickBot="1" x14ac:dyDescent="0.35">
      <c r="A28" s="39"/>
      <c r="B28" s="134" t="s">
        <v>6</v>
      </c>
      <c r="C28" s="135"/>
      <c r="D28" s="135"/>
      <c r="E28" s="135"/>
      <c r="F28" s="135"/>
      <c r="G28" s="135"/>
      <c r="H28" s="90">
        <f>H26+H27</f>
        <v>3290478</v>
      </c>
      <c r="I28" s="44"/>
      <c r="J28" s="136" t="s">
        <v>6</v>
      </c>
      <c r="K28" s="137"/>
      <c r="L28" s="137"/>
      <c r="M28" s="137"/>
      <c r="N28" s="137"/>
      <c r="O28" s="137"/>
      <c r="P28" s="137"/>
      <c r="Q28" s="137"/>
      <c r="R28" s="138"/>
      <c r="S28" s="58">
        <f>S26+S27</f>
        <v>0</v>
      </c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 spans="1:29" s="6" customFormat="1" ht="15.75" customHeight="1" x14ac:dyDescent="0.25">
      <c r="A29" s="5"/>
      <c r="B29" s="8"/>
      <c r="C29" s="67"/>
      <c r="D29" s="8"/>
      <c r="E29" s="19"/>
      <c r="F29" s="78"/>
      <c r="G29" s="20"/>
      <c r="H29" s="9"/>
      <c r="I29" s="7"/>
      <c r="J29" s="8"/>
      <c r="K29" s="8"/>
      <c r="L29" s="8"/>
      <c r="M29" s="8"/>
      <c r="N29" s="8"/>
      <c r="O29" s="19"/>
      <c r="P29" s="19"/>
      <c r="Q29" s="19"/>
      <c r="R29" s="20"/>
      <c r="S29" s="9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x14ac:dyDescent="0.3">
      <c r="AC30" s="13"/>
    </row>
    <row r="31" spans="1:29" ht="48.6" customHeight="1" x14ac:dyDescent="0.3">
      <c r="K31" s="99" t="s">
        <v>23</v>
      </c>
    </row>
    <row r="32" spans="1:29" x14ac:dyDescent="0.3">
      <c r="J32" s="139" t="s">
        <v>28</v>
      </c>
      <c r="K32" s="140"/>
      <c r="L32" s="140"/>
      <c r="M32" s="140"/>
      <c r="N32" s="140"/>
      <c r="O32" s="140"/>
      <c r="P32" s="140"/>
      <c r="Q32" s="140"/>
      <c r="R32" s="140"/>
      <c r="S32" s="141"/>
    </row>
    <row r="33" spans="10:19" x14ac:dyDescent="0.3">
      <c r="J33" s="140"/>
      <c r="K33" s="140"/>
      <c r="L33" s="140"/>
      <c r="M33" s="140"/>
      <c r="N33" s="140"/>
      <c r="O33" s="140"/>
      <c r="P33" s="140"/>
      <c r="Q33" s="140"/>
      <c r="R33" s="140"/>
      <c r="S33" s="141"/>
    </row>
    <row r="34" spans="10:19" x14ac:dyDescent="0.3">
      <c r="J34" s="140"/>
      <c r="K34" s="140"/>
      <c r="L34" s="140"/>
      <c r="M34" s="140"/>
      <c r="N34" s="140"/>
      <c r="O34" s="140"/>
      <c r="P34" s="140"/>
      <c r="Q34" s="140"/>
      <c r="R34" s="140"/>
      <c r="S34" s="141"/>
    </row>
    <row r="35" spans="10:19" x14ac:dyDescent="0.3">
      <c r="J35" s="140"/>
      <c r="K35" s="140"/>
      <c r="L35" s="140"/>
      <c r="M35" s="140"/>
      <c r="N35" s="140"/>
      <c r="O35" s="140"/>
      <c r="P35" s="140"/>
      <c r="Q35" s="140"/>
      <c r="R35" s="140"/>
      <c r="S35" s="141"/>
    </row>
    <row r="36" spans="10:19" x14ac:dyDescent="0.3">
      <c r="J36" s="140"/>
      <c r="K36" s="140"/>
      <c r="L36" s="140"/>
      <c r="M36" s="140"/>
      <c r="N36" s="140"/>
      <c r="O36" s="140"/>
      <c r="P36" s="140"/>
      <c r="Q36" s="140"/>
      <c r="R36" s="140"/>
      <c r="S36" s="141"/>
    </row>
    <row r="37" spans="10:19" x14ac:dyDescent="0.3">
      <c r="J37" s="140"/>
      <c r="K37" s="140"/>
      <c r="L37" s="140"/>
      <c r="M37" s="140"/>
      <c r="N37" s="140"/>
      <c r="O37" s="140"/>
      <c r="P37" s="140"/>
      <c r="Q37" s="140"/>
      <c r="R37" s="140"/>
      <c r="S37" s="141"/>
    </row>
    <row r="38" spans="10:19" x14ac:dyDescent="0.3">
      <c r="J38" s="140"/>
      <c r="K38" s="140"/>
      <c r="L38" s="140"/>
      <c r="M38" s="140"/>
      <c r="N38" s="140"/>
      <c r="O38" s="140"/>
      <c r="P38" s="140"/>
      <c r="Q38" s="140"/>
      <c r="R38" s="140"/>
      <c r="S38" s="141"/>
    </row>
    <row r="39" spans="10:19" x14ac:dyDescent="0.3">
      <c r="J39" s="140"/>
      <c r="K39" s="140"/>
      <c r="L39" s="140"/>
      <c r="M39" s="140"/>
      <c r="N39" s="140"/>
      <c r="O39" s="140"/>
      <c r="P39" s="140"/>
      <c r="Q39" s="140"/>
      <c r="R39" s="140"/>
      <c r="S39" s="141"/>
    </row>
    <row r="40" spans="10:19" x14ac:dyDescent="0.3">
      <c r="J40" s="140"/>
      <c r="K40" s="140"/>
      <c r="L40" s="140"/>
      <c r="M40" s="140"/>
      <c r="N40" s="140"/>
      <c r="O40" s="140"/>
      <c r="P40" s="140"/>
      <c r="Q40" s="140"/>
      <c r="R40" s="140"/>
      <c r="S40" s="141"/>
    </row>
    <row r="41" spans="10:19" x14ac:dyDescent="0.3">
      <c r="J41" s="140"/>
      <c r="K41" s="140"/>
      <c r="L41" s="140"/>
      <c r="M41" s="140"/>
      <c r="N41" s="140"/>
      <c r="O41" s="140"/>
      <c r="P41" s="140"/>
      <c r="Q41" s="140"/>
      <c r="R41" s="140"/>
      <c r="S41" s="141"/>
    </row>
    <row r="42" spans="10:19" x14ac:dyDescent="0.3">
      <c r="J42" s="140"/>
      <c r="K42" s="140"/>
      <c r="L42" s="140"/>
      <c r="M42" s="140"/>
      <c r="N42" s="140"/>
      <c r="O42" s="140"/>
      <c r="P42" s="140"/>
      <c r="Q42" s="140"/>
      <c r="R42" s="140"/>
      <c r="S42" s="141"/>
    </row>
    <row r="43" spans="10:19" x14ac:dyDescent="0.3">
      <c r="J43" s="140"/>
      <c r="K43" s="140"/>
      <c r="L43" s="140"/>
      <c r="M43" s="140"/>
      <c r="N43" s="140"/>
      <c r="O43" s="140"/>
      <c r="P43" s="140"/>
      <c r="Q43" s="140"/>
      <c r="R43" s="140"/>
      <c r="S43" s="141"/>
    </row>
    <row r="44" spans="10:19" x14ac:dyDescent="0.3">
      <c r="J44" s="140"/>
      <c r="K44" s="140"/>
      <c r="L44" s="140"/>
      <c r="M44" s="140"/>
      <c r="N44" s="140"/>
      <c r="O44" s="140"/>
      <c r="P44" s="140"/>
      <c r="Q44" s="140"/>
      <c r="R44" s="140"/>
      <c r="S44" s="141"/>
    </row>
  </sheetData>
  <mergeCells count="22">
    <mergeCell ref="B28:G28"/>
    <mergeCell ref="J28:R28"/>
    <mergeCell ref="J32:S44"/>
    <mergeCell ref="B26:G26"/>
    <mergeCell ref="J26:R26"/>
    <mergeCell ref="B27:F27"/>
    <mergeCell ref="J27:Q27"/>
    <mergeCell ref="B22:H22"/>
    <mergeCell ref="J22:S22"/>
    <mergeCell ref="C8:H8"/>
    <mergeCell ref="J8:S8"/>
    <mergeCell ref="B12:H12"/>
    <mergeCell ref="J12:S12"/>
    <mergeCell ref="B17:H17"/>
    <mergeCell ref="J17:S17"/>
    <mergeCell ref="B6:H6"/>
    <mergeCell ref="J6:S6"/>
    <mergeCell ref="B1:S1"/>
    <mergeCell ref="B2:F2"/>
    <mergeCell ref="J2:S2"/>
    <mergeCell ref="B3:H3"/>
    <mergeCell ref="J3:L3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НМЦ 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2022-11-10T23:59:59Z</cp:lastPrinted>
  <dcterms:created xsi:type="dcterms:W3CDTF">2018-05-22T01:14:50Z</dcterms:created>
  <dcterms:modified xsi:type="dcterms:W3CDTF">2023-10-27T07:52:39Z</dcterms:modified>
</cp:coreProperties>
</file>